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Лип.3а" sheetId="1" r:id="rId1"/>
  </sheets>
  <externalReferences>
    <externalReference r:id="rId2"/>
  </externalReferences>
  <definedNames>
    <definedName name="Z_6E36EA37_049E_4FAE_B719_2847CD16F858_.wvu.Cols" localSheetId="0" hidden="1">Лип.3а!$F:$H,Лип.3а!$L:$O</definedName>
    <definedName name="Z_6E36EA37_049E_4FAE_B719_2847CD16F858_.wvu.Rows" localSheetId="0" hidden="1">Лип.3а!$42:$45</definedName>
    <definedName name="Z_73C0D023_21BD_4441_8EFA_957546C15799_.wvu.Cols" localSheetId="0" hidden="1">Лип.3а!$F:$H,Лип.3а!$L:$O</definedName>
    <definedName name="Z_73C0D023_21BD_4441_8EFA_957546C15799_.wvu.Rows" localSheetId="0" hidden="1">Лип.3а!$42:$45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I32" s="1"/>
  <c r="F34"/>
  <c r="N32"/>
  <c r="N50" s="1"/>
  <c r="N54" s="1"/>
  <c r="N57" s="1"/>
  <c r="L32"/>
  <c r="F32"/>
  <c r="O31"/>
  <c r="M31"/>
  <c r="F31"/>
  <c r="O30"/>
  <c r="M30"/>
  <c r="F30"/>
  <c r="O29"/>
  <c r="M29"/>
  <c r="F29"/>
  <c r="O28"/>
  <c r="M28"/>
  <c r="F28"/>
  <c r="O27"/>
  <c r="M27"/>
  <c r="F27"/>
  <c r="O25"/>
  <c r="N25"/>
  <c r="M25"/>
  <c r="L25"/>
  <c r="G24"/>
  <c r="I56"/>
  <c r="E3"/>
  <c r="F26" l="1"/>
  <c r="F50" s="1"/>
  <c r="L50"/>
  <c r="L54" s="1"/>
  <c r="L57" s="1"/>
  <c r="O39"/>
  <c r="O50"/>
  <c r="O54" s="1"/>
  <c r="O57" s="1"/>
  <c r="F54"/>
  <c r="F57" s="1"/>
  <c r="G44"/>
  <c r="H44" s="1"/>
  <c r="G42"/>
  <c r="H42" s="1"/>
  <c r="G33"/>
  <c r="H33" s="1"/>
  <c r="G49"/>
  <c r="H49" s="1"/>
  <c r="I25"/>
  <c r="I50" s="1"/>
  <c r="I54" s="1"/>
  <c r="I57" s="1"/>
  <c r="H34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<sst xmlns="http://schemas.openxmlformats.org/spreadsheetml/2006/main" count="65" uniqueCount="54">
  <si>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ул.Липецкая,3А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</si>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</sst>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8.7109375" style="1" customWidth="1"/>
    <col min="5" max="5" width="19" style="1" customWidth="1"/>
    <col min="6" max="8" width="11.42578125" style="1" hidden="1" customWidth="1"/>
    <col min="9" max="9" width="15.85546875" style="1" customWidth="1"/>
    <col min="10" max="10" width="18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1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2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6033.57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5862.37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171.2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1467744.01</v>
      </c>
      <c r="F10" s="25"/>
      <c r="G10" s="23"/>
      <c r="H10" s="23"/>
      <c r="I10" s="25">
        <v>1484915.69</v>
      </c>
      <c r="J10" s="26">
        <v>369626.76</v>
      </c>
    </row>
    <row r="11" spans="1:10" ht="14.45" customHeight="1">
      <c r="A11" s="67" t="s">
        <v>14</v>
      </c>
      <c r="B11" s="68"/>
      <c r="C11" s="68"/>
      <c r="D11" s="69"/>
      <c r="E11" s="25">
        <v>794925.84</v>
      </c>
      <c r="F11" s="25"/>
      <c r="G11" s="23"/>
      <c r="H11" s="23"/>
      <c r="I11" s="25">
        <v>838645.4</v>
      </c>
      <c r="J11" s="26">
        <v>210302.22</v>
      </c>
    </row>
    <row r="12" spans="1:10" ht="13.9" customHeight="1">
      <c r="A12" s="67" t="s">
        <v>15</v>
      </c>
      <c r="B12" s="68"/>
      <c r="C12" s="68"/>
      <c r="D12" s="69"/>
      <c r="E12" s="25">
        <v>239086.35</v>
      </c>
      <c r="F12" s="25"/>
      <c r="G12" s="23"/>
      <c r="H12" s="23"/>
      <c r="I12" s="25">
        <v>254343.92</v>
      </c>
      <c r="J12" s="26">
        <v>66514.48</v>
      </c>
    </row>
    <row r="13" spans="1:10" ht="12.75" customHeight="1">
      <c r="A13" s="67" t="s">
        <v>16</v>
      </c>
      <c r="B13" s="68"/>
      <c r="C13" s="68"/>
      <c r="D13" s="69"/>
      <c r="E13" s="25">
        <v>200020.31</v>
      </c>
      <c r="F13" s="25"/>
      <c r="G13" s="23"/>
      <c r="H13" s="23"/>
      <c r="I13" s="25">
        <v>211576.43</v>
      </c>
      <c r="J13" s="26">
        <v>55752.1</v>
      </c>
    </row>
    <row r="14" spans="1:10" ht="14.45" customHeight="1">
      <c r="A14" s="60" t="s">
        <v>17</v>
      </c>
      <c r="B14" s="60"/>
      <c r="C14" s="60"/>
      <c r="D14" s="60"/>
      <c r="E14" s="25">
        <v>680368.15</v>
      </c>
      <c r="F14" s="25"/>
      <c r="G14" s="23"/>
      <c r="H14" s="23"/>
      <c r="I14" s="25">
        <v>750855.1</v>
      </c>
      <c r="J14" s="26">
        <v>187630.57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" customHeight="1">
      <c r="A16" s="73" t="s">
        <v>19</v>
      </c>
      <c r="B16" s="74"/>
      <c r="C16" s="74"/>
      <c r="D16" s="75"/>
      <c r="E16" s="25">
        <v>1064852.9099999999</v>
      </c>
      <c r="F16" s="25"/>
      <c r="G16" s="23"/>
      <c r="H16" s="23"/>
      <c r="I16" s="25">
        <v>1068259.73</v>
      </c>
      <c r="J16" s="26">
        <v>266772.53000000003</v>
      </c>
    </row>
    <row r="17" spans="1:15" ht="15.75">
      <c r="A17" s="60" t="s">
        <v>20</v>
      </c>
      <c r="B17" s="60"/>
      <c r="C17" s="60"/>
      <c r="D17" s="60"/>
      <c r="E17" s="25">
        <v>92700.71</v>
      </c>
      <c r="F17" s="25"/>
      <c r="G17" s="23"/>
      <c r="H17" s="23"/>
      <c r="I17" s="25">
        <v>93826.03</v>
      </c>
      <c r="J17" s="26">
        <v>22879.94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183998.43</v>
      </c>
      <c r="F19" s="25"/>
      <c r="G19" s="23"/>
      <c r="H19" s="23"/>
      <c r="I19" s="25">
        <v>185846.87</v>
      </c>
      <c r="J19" s="26">
        <v>41425.99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8246.7000000000007</v>
      </c>
      <c r="F21" s="25"/>
      <c r="G21" s="23"/>
      <c r="H21" s="23"/>
      <c r="I21" s="25">
        <v>8292.51</v>
      </c>
      <c r="J21" s="26">
        <v>2976.48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-173768.84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50965.22</v>
      </c>
      <c r="L25" s="87">
        <f>SUM(L27:L31)</f>
        <v>419969.82</v>
      </c>
      <c r="M25" s="87">
        <f t="shared" ref="M25:O25" si="0">SUM(M27:M31)</f>
        <v>495564.38759999996</v>
      </c>
      <c r="N25" s="87">
        <f t="shared" si="0"/>
        <v>0</v>
      </c>
      <c r="O25" s="87">
        <f t="shared" si="0"/>
        <v>0</v>
      </c>
    </row>
    <row r="26" spans="1:15" ht="16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16168.29</v>
      </c>
      <c r="L27" s="41">
        <v>167423.78</v>
      </c>
      <c r="M27" s="41">
        <f t="shared" ref="M27:M31" si="3">L27*118%</f>
        <v>197560.06039999999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4658.53</v>
      </c>
      <c r="L28" s="41">
        <v>50478.92</v>
      </c>
      <c r="M28" s="41">
        <f t="shared" si="3"/>
        <v>59565.125599999992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6953.15</v>
      </c>
      <c r="L29" s="41">
        <v>68765.179999999993</v>
      </c>
      <c r="M29" s="41">
        <f t="shared" si="3"/>
        <v>81142.912399999987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23185.25</v>
      </c>
      <c r="L31" s="41">
        <v>133301.94</v>
      </c>
      <c r="M31" s="41">
        <f t="shared" si="3"/>
        <v>157296.2892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222762.39</v>
      </c>
      <c r="L32" s="87">
        <f>SUM(L34:L38)</f>
        <v>163092.24</v>
      </c>
      <c r="M32" s="87">
        <f t="shared" ref="M32:O32" si="6">SUM(M34:M38)</f>
        <v>192448.8432</v>
      </c>
      <c r="N32" s="87">
        <f t="shared" si="6"/>
        <v>122069.21999999999</v>
      </c>
      <c r="O32" s="87">
        <f t="shared" si="6"/>
        <v>122848.02162359998</v>
      </c>
    </row>
    <row r="33" spans="1:15" ht="31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100574.42</v>
      </c>
      <c r="L34" s="41">
        <v>24411.32</v>
      </c>
      <c r="M34" s="41">
        <f t="shared" ref="M34:M38" si="7">L34*118%</f>
        <v>28805.357599999999</v>
      </c>
      <c r="N34" s="41">
        <v>70270.62</v>
      </c>
      <c r="O34" s="41">
        <f t="shared" ref="O34:O38" si="8">N34*$O$23</f>
        <v>70718.946555599992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23838.82</v>
      </c>
      <c r="L35" s="41">
        <v>7351.51</v>
      </c>
      <c r="M35" s="41">
        <f t="shared" si="7"/>
        <v>8674.7818000000007</v>
      </c>
      <c r="N35" s="41">
        <v>14184.95</v>
      </c>
      <c r="O35" s="41">
        <f t="shared" si="8"/>
        <v>14275.449981000002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16692.57</v>
      </c>
      <c r="L36" s="41">
        <v>5301.06</v>
      </c>
      <c r="M36" s="41">
        <f t="shared" si="7"/>
        <v>6255.2507999999998</v>
      </c>
      <c r="N36" s="41">
        <v>26434.57</v>
      </c>
      <c r="O36" s="41">
        <f>N36*$O$23</f>
        <v>26603.222556600002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15025.45+1380.83+7800</f>
        <v>24206.28</v>
      </c>
      <c r="L37" s="41">
        <v>63282.43</v>
      </c>
      <c r="M37" s="41">
        <f t="shared" si="7"/>
        <v>74673.267399999997</v>
      </c>
      <c r="N37" s="42">
        <v>0</v>
      </c>
      <c r="O37" s="41">
        <f t="shared" si="8"/>
        <v>0</v>
      </c>
    </row>
    <row r="38" spans="1:15" ht="15.75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57450.3</v>
      </c>
      <c r="L38" s="41">
        <v>62745.919999999998</v>
      </c>
      <c r="M38" s="41">
        <f t="shared" si="7"/>
        <v>74040.185599999997</v>
      </c>
      <c r="N38" s="41">
        <v>11179.08</v>
      </c>
      <c r="O38" s="41">
        <f t="shared" si="8"/>
        <v>11250.402530400001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234823.69</v>
      </c>
      <c r="L39" s="45">
        <f>SUM(L40:L48)</f>
        <v>8138.0599999999995</v>
      </c>
      <c r="M39" s="45">
        <f t="shared" ref="M39:O39" si="10">SUM(M40:M48)</f>
        <v>9602.9107999999997</v>
      </c>
      <c r="N39" s="45">
        <f t="shared" si="10"/>
        <v>223689.27</v>
      </c>
      <c r="O39" s="45">
        <f t="shared" si="10"/>
        <v>225116.40754260001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171745.73</v>
      </c>
      <c r="L40" s="41">
        <v>640.20000000000005</v>
      </c>
      <c r="M40" s="41">
        <f t="shared" ref="M40:M48" si="11">L40*118%</f>
        <v>755.43600000000004</v>
      </c>
      <c r="N40" s="41">
        <v>165568.18</v>
      </c>
      <c r="O40" s="41">
        <f t="shared" ref="O40:O45" si="12">N40*$O$23</f>
        <v>166624.5049884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34591.08</v>
      </c>
      <c r="L41" s="41">
        <v>189.22</v>
      </c>
      <c r="M41" s="41">
        <f t="shared" si="11"/>
        <v>223.27959999999999</v>
      </c>
      <c r="N41" s="41">
        <v>33408.99</v>
      </c>
      <c r="O41" s="41">
        <f t="shared" si="12"/>
        <v>33622.139356200001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939.55</v>
      </c>
      <c r="L46" s="41">
        <v>77.52</v>
      </c>
      <c r="M46" s="41">
        <f t="shared" si="11"/>
        <v>91.47359999999999</v>
      </c>
      <c r="N46" s="41">
        <v>2530.17</v>
      </c>
      <c r="O46" s="41">
        <f>N46*$O$23</f>
        <v>2546.3124846000001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2728.82</v>
      </c>
      <c r="L47" s="41">
        <v>1570.09</v>
      </c>
      <c r="M47" s="41">
        <f t="shared" si="11"/>
        <v>1852.7061999999999</v>
      </c>
      <c r="N47" s="42">
        <v>0</v>
      </c>
      <c r="O47" s="41">
        <f t="shared" ref="O47:O48" si="13">N47*$O$23</f>
        <v>0</v>
      </c>
    </row>
    <row r="48" spans="1:15" ht="45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24818.51</v>
      </c>
      <c r="L48" s="41">
        <v>5661.03</v>
      </c>
      <c r="M48" s="41">
        <f t="shared" si="11"/>
        <v>6680.0153999999993</v>
      </c>
      <c r="N48" s="41">
        <v>22181.93</v>
      </c>
      <c r="O48" s="41">
        <f t="shared" si="13"/>
        <v>22323.450713400001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648.22</v>
      </c>
      <c r="L49" s="41">
        <v>516.23</v>
      </c>
      <c r="M49" s="41">
        <f>L49*118%</f>
        <v>609.15139999999997</v>
      </c>
      <c r="N49" s="41">
        <v>652.97</v>
      </c>
      <c r="O49" s="41">
        <f>N49*$O$23-1.1</f>
        <v>656.03594859999998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509199.51999999996</v>
      </c>
      <c r="L50" s="46">
        <f>L25+L32+L39+L49</f>
        <v>591716.35000000009</v>
      </c>
      <c r="M50" s="46">
        <f t="shared" ref="M50:O50" si="14">M25+M32+M39+M49</f>
        <v>698225.29299999995</v>
      </c>
      <c r="N50" s="46">
        <f t="shared" si="14"/>
        <v>346411.45999999996</v>
      </c>
      <c r="O50" s="46">
        <f t="shared" si="14"/>
        <v>348620.46511479997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130242.12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82228.710000000006</v>
      </c>
      <c r="L52" s="41"/>
      <c r="M52" s="41"/>
      <c r="N52" s="41"/>
      <c r="O52" s="41"/>
    </row>
    <row r="53" spans="1:15" ht="16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59745.82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781416.16999999981</v>
      </c>
      <c r="L54" s="46">
        <f t="shared" ref="L54:O54" si="15">L50</f>
        <v>591716.35000000009</v>
      </c>
      <c r="M54" s="46">
        <f t="shared" si="15"/>
        <v>698225.29299999995</v>
      </c>
      <c r="N54" s="46">
        <f t="shared" si="15"/>
        <v>346411.45999999996</v>
      </c>
      <c r="O54" s="46">
        <f t="shared" si="15"/>
        <v>348620.46511479997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1064852.9099999999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1068259.73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109667.90000000014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7.874015748031496E-2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Лип.3а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2013-05-24T09:02:02Z</dcterms:created>
  <dcterms:modified xsi:type="dcterms:W3CDTF">2014-05-12T12:24:33Z</dcterms:modified>
</cp:coreProperties>
</file>